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B28A90C7-222B-4FBB-95B0-17FA6F030CFF}" xr6:coauthVersionLast="47" xr6:coauthVersionMax="47" xr10:uidLastSave="{00000000-0000-0000-0000-000000000000}"/>
  <bookViews>
    <workbookView xWindow="-109" yWindow="-109" windowWidth="34995" windowHeight="19060" activeTab="1" xr2:uid="{CE30111F-E4D5-4A18-934F-A4BFB88B3A7A}"/>
  </bookViews>
  <sheets>
    <sheet name="Apače - gradbeni objekti" sheetId="1" r:id="rId1"/>
    <sheet name="Apače-telemetrij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3" l="1"/>
  <c r="R19" i="3"/>
  <c r="P19" i="3"/>
  <c r="Q20" i="1"/>
  <c r="R20" i="1"/>
  <c r="P20" i="1"/>
</calcChain>
</file>

<file path=xl/sharedStrings.xml><?xml version="1.0" encoding="utf-8"?>
<sst xmlns="http://schemas.openxmlformats.org/spreadsheetml/2006/main" count="127" uniqueCount="60">
  <si>
    <t>Inv. št.</t>
  </si>
  <si>
    <t>Naziv OS</t>
  </si>
  <si>
    <t>Datum nabave</t>
  </si>
  <si>
    <t>Datum aktivacije</t>
  </si>
  <si>
    <t>Datum prodaje</t>
  </si>
  <si>
    <t>AMSK</t>
  </si>
  <si>
    <t>Stopnja</t>
  </si>
  <si>
    <t>Konto</t>
  </si>
  <si>
    <t>Lokacija</t>
  </si>
  <si>
    <t>AOP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</si>
  <si>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</si>
  <si>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</si>
  <si>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</si>
  <si>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</si>
  <si>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</si>
  <si>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</si>
  <si>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</si>
  <si>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</si>
  <si>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</si>
  <si>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</si>
  <si>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>Naziv 2</t>
  </si>
  <si>
    <t xml:space="preserve">Objekt (zem.bet.tes,zid.ključ.plesk.dela) </t>
  </si>
  <si>
    <t>objekt</t>
  </si>
  <si>
    <t xml:space="preserve">Telemetrija </t>
  </si>
  <si>
    <t>telemetrija</t>
  </si>
  <si>
    <t>412 PČP Lešane</t>
  </si>
  <si>
    <t xml:space="preserve">Objekt(zem.bet.tes,zid.ključ.plesk.dela </t>
  </si>
  <si>
    <t xml:space="preserve">Zunanja ureditev </t>
  </si>
  <si>
    <t>413 VH Lešane</t>
  </si>
  <si>
    <t xml:space="preserve">Ureditev okolice (stabilizacija terena) </t>
  </si>
  <si>
    <t xml:space="preserve">414 VH Vratji vrh </t>
  </si>
  <si>
    <t xml:space="preserve">Gradbena dela VH Trate </t>
  </si>
  <si>
    <t>415 VH Trate</t>
  </si>
  <si>
    <t>0036 - ČP VRATJA VAS</t>
  </si>
  <si>
    <t xml:space="preserve">Objekt ČP Vratja Vas </t>
  </si>
  <si>
    <t/>
  </si>
  <si>
    <t xml:space="preserve">Ureditev okolice </t>
  </si>
  <si>
    <t>0037 - VH VRATJI VRH</t>
  </si>
  <si>
    <t xml:space="preserve">Objekt VH Vratji vrh </t>
  </si>
  <si>
    <t>0038 - HP GRABE</t>
  </si>
  <si>
    <t xml:space="preserve">Objekt HP Grabe </t>
  </si>
  <si>
    <t>SKUPAJ</t>
  </si>
  <si>
    <t>0036 ČP Vratja vas</t>
  </si>
  <si>
    <t>100211</t>
  </si>
  <si>
    <t xml:space="preserve">Daljinski nadzor TBOX MS </t>
  </si>
  <si>
    <t>100212</t>
  </si>
  <si>
    <t>Programska in strojna oprema dalj.</t>
  </si>
  <si>
    <t xml:space="preserve">Nadzora </t>
  </si>
  <si>
    <t>100213</t>
  </si>
  <si>
    <t xml:space="preserve">Komunikacijski vmesnik MT6050i-Weintek </t>
  </si>
  <si>
    <t>0037 VH Vratji Vrh</t>
  </si>
  <si>
    <t>100234</t>
  </si>
  <si>
    <t>Aplikacija nadzora TBOX LITE LT 300 GE</t>
  </si>
  <si>
    <t>100235</t>
  </si>
  <si>
    <t>100236</t>
  </si>
  <si>
    <t xml:space="preserve">Krmilnik-priprava, nastavitev,zagon,optimi </t>
  </si>
  <si>
    <t>0038 HP Grabe</t>
  </si>
  <si>
    <t>100256</t>
  </si>
  <si>
    <t>100257</t>
  </si>
  <si>
    <t>100258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</si>
</sst>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2" fillId="0" borderId="0" xfId="0" applyFont="1"/>
    <xf numFmtId="14" fontId="0" fillId="2" borderId="2" xfId="1" applyNumberFormat="1" applyFont="1" applyFill="1" applyBorder="1" applyAlignment="1">
      <alignment horizontal="center" vertical="center"/>
    </xf>
    <xf numFmtId="14" fontId="2" fillId="0" borderId="0" xfId="0" applyNumberFormat="1" applyFont="1"/>
    <xf numFmtId="14" fontId="0" fillId="0" borderId="0" xfId="0" applyNumberFormat="1"/>
    <xf numFmtId="0" fontId="3" fillId="0" borderId="0" xfId="0" applyFont="1"/>
    <xf numFmtId="0" fontId="4" fillId="0" borderId="0" xfId="0" applyFont="1"/>
    <xf numFmtId="14" fontId="4" fillId="0" borderId="0" xfId="0" applyNumberFormat="1" applyFont="1"/>
  </cellXfs>
  <cellStyles count="2">
    <cellStyle name="Navadno" xfId="0" builtinId="0"/>
    <cellStyle name="Normal" xfId="1" xr:uid="{BBD0E7D0-D97C-4544-9179-CC1D47EBE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60852-5FB0-404F-9B82-CABF04503484}">
  <dimension ref="A1:U20"/>
  <sheetViews>
    <sheetView workbookViewId="0">
      <selection activeCell="E32" sqref="E32"/>
    </sheetView>
  </sheetViews>
  <sheetFormatPr defaultRowHeight="14.3" x14ac:dyDescent="0.25"/>
  <cols>
    <col min="2" max="2" width="37.625" bestFit="1" customWidth="1"/>
    <col min="3" max="3" width="13.875" style="6" bestFit="1" customWidth="1"/>
    <col min="4" max="4" width="15.875" bestFit="1" customWidth="1"/>
    <col min="16" max="16" width="18.875" bestFit="1" customWidth="1"/>
    <col min="17" max="17" width="19.625" bestFit="1" customWidth="1"/>
    <col min="18" max="18" width="18" bestFit="1" customWidth="1"/>
    <col min="19" max="19" width="8.25" bestFit="1" customWidth="1"/>
    <col min="20" max="20" width="14.75" bestFit="1" customWidth="1"/>
  </cols>
  <sheetData>
    <row r="1" spans="1:21" ht="30.1" customHeight="1" x14ac:dyDescent="0.25">
      <c r="A1" s="1" t="s">
        <v>0</v>
      </c>
      <c r="B1" s="2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t="s">
        <v>20</v>
      </c>
    </row>
    <row r="2" spans="1:21" s="3" customFormat="1" x14ac:dyDescent="0.25">
      <c r="B2" s="3" t="s">
        <v>25</v>
      </c>
      <c r="C2" s="5"/>
    </row>
    <row r="3" spans="1:21" x14ac:dyDescent="0.25">
      <c r="B3" t="s">
        <v>21</v>
      </c>
      <c r="C3" s="6">
        <v>39629</v>
      </c>
      <c r="P3">
        <v>13098.94</v>
      </c>
      <c r="Q3">
        <v>8159.83</v>
      </c>
      <c r="R3">
        <v>4939.1099999999997</v>
      </c>
      <c r="S3">
        <v>1</v>
      </c>
      <c r="T3" t="s">
        <v>22</v>
      </c>
    </row>
    <row r="4" spans="1:21" s="3" customFormat="1" x14ac:dyDescent="0.25">
      <c r="B4" s="3" t="s">
        <v>28</v>
      </c>
      <c r="C4" s="5"/>
    </row>
    <row r="5" spans="1:21" x14ac:dyDescent="0.25">
      <c r="B5" t="s">
        <v>26</v>
      </c>
      <c r="C5" s="6">
        <v>39629</v>
      </c>
      <c r="P5">
        <v>197025.59</v>
      </c>
      <c r="Q5">
        <v>113715.93</v>
      </c>
      <c r="R5">
        <v>83309.66</v>
      </c>
      <c r="S5">
        <v>1</v>
      </c>
      <c r="T5" t="s">
        <v>22</v>
      </c>
    </row>
    <row r="6" spans="1:21" ht="14.95" x14ac:dyDescent="0.25">
      <c r="B6" t="s">
        <v>27</v>
      </c>
      <c r="C6" s="6">
        <v>39629</v>
      </c>
      <c r="P6">
        <v>12624.65</v>
      </c>
      <c r="Q6">
        <v>7995.42</v>
      </c>
      <c r="R6">
        <v>4629.2299999999996</v>
      </c>
      <c r="S6">
        <v>1</v>
      </c>
      <c r="T6" t="s">
        <v>22</v>
      </c>
    </row>
    <row r="7" spans="1:21" s="3" customFormat="1" ht="14.95" x14ac:dyDescent="0.25">
      <c r="B7" s="3" t="s">
        <v>30</v>
      </c>
      <c r="C7" s="5"/>
    </row>
    <row r="8" spans="1:21" ht="14.95" x14ac:dyDescent="0.25">
      <c r="B8" t="s">
        <v>29</v>
      </c>
      <c r="C8" s="6">
        <v>42916</v>
      </c>
      <c r="P8">
        <v>22876.85</v>
      </c>
      <c r="Q8">
        <v>6863.4</v>
      </c>
      <c r="R8">
        <v>16013.45</v>
      </c>
      <c r="S8">
        <v>1</v>
      </c>
      <c r="T8" t="s">
        <v>22</v>
      </c>
    </row>
    <row r="9" spans="1:21" s="3" customFormat="1" ht="14.95" x14ac:dyDescent="0.25">
      <c r="B9" s="3" t="s">
        <v>32</v>
      </c>
      <c r="C9" s="5"/>
    </row>
    <row r="10" spans="1:21" ht="14.95" x14ac:dyDescent="0.25">
      <c r="B10" t="s">
        <v>31</v>
      </c>
      <c r="C10" s="6">
        <v>42916</v>
      </c>
      <c r="P10">
        <v>4729.93</v>
      </c>
      <c r="Q10">
        <v>886.5</v>
      </c>
      <c r="R10">
        <v>3843.43</v>
      </c>
      <c r="S10">
        <v>1</v>
      </c>
      <c r="T10" t="s">
        <v>22</v>
      </c>
    </row>
    <row r="11" spans="1:21" x14ac:dyDescent="0.25">
      <c r="B11" s="3" t="s">
        <v>33</v>
      </c>
    </row>
    <row r="12" spans="1:21" x14ac:dyDescent="0.25">
      <c r="B12" t="s">
        <v>34</v>
      </c>
      <c r="C12" s="6">
        <v>42369</v>
      </c>
      <c r="G12" t="s">
        <v>35</v>
      </c>
      <c r="P12">
        <v>46193.05</v>
      </c>
      <c r="Q12">
        <v>3725.5</v>
      </c>
      <c r="R12">
        <v>42467.55</v>
      </c>
      <c r="T12" t="s">
        <v>22</v>
      </c>
    </row>
    <row r="13" spans="1:21" ht="14.95" x14ac:dyDescent="0.25">
      <c r="B13" t="s">
        <v>36</v>
      </c>
      <c r="C13" s="6">
        <v>42369</v>
      </c>
      <c r="G13" t="s">
        <v>35</v>
      </c>
      <c r="P13">
        <v>9580.6299999999992</v>
      </c>
      <c r="Q13">
        <v>1242.71</v>
      </c>
      <c r="R13">
        <v>8337.92</v>
      </c>
      <c r="T13" t="s">
        <v>22</v>
      </c>
    </row>
    <row r="14" spans="1:21" ht="14.95" x14ac:dyDescent="0.25">
      <c r="B14" s="3" t="s">
        <v>37</v>
      </c>
    </row>
    <row r="15" spans="1:21" ht="14.95" x14ac:dyDescent="0.25">
      <c r="B15" t="s">
        <v>38</v>
      </c>
      <c r="C15" s="6">
        <v>42369</v>
      </c>
      <c r="G15" t="s">
        <v>35</v>
      </c>
      <c r="P15">
        <v>178582.94</v>
      </c>
      <c r="Q15">
        <v>14402.69</v>
      </c>
      <c r="R15">
        <v>164180.25</v>
      </c>
      <c r="T15" t="s">
        <v>22</v>
      </c>
    </row>
    <row r="16" spans="1:21" ht="14.95" x14ac:dyDescent="0.25">
      <c r="B16" t="s">
        <v>36</v>
      </c>
      <c r="C16" s="6">
        <v>42369</v>
      </c>
      <c r="G16" t="s">
        <v>35</v>
      </c>
      <c r="P16">
        <v>6469.43</v>
      </c>
      <c r="Q16">
        <v>839.14</v>
      </c>
      <c r="R16">
        <v>5630.29</v>
      </c>
      <c r="T16" t="s">
        <v>22</v>
      </c>
    </row>
    <row r="17" spans="2:20" ht="14.95" x14ac:dyDescent="0.25">
      <c r="B17" s="3" t="s">
        <v>39</v>
      </c>
    </row>
    <row r="18" spans="2:20" ht="14.95" x14ac:dyDescent="0.25">
      <c r="B18" t="s">
        <v>40</v>
      </c>
      <c r="C18" s="6">
        <v>42369</v>
      </c>
      <c r="G18" t="s">
        <v>35</v>
      </c>
      <c r="P18">
        <v>23927.57</v>
      </c>
      <c r="Q18">
        <v>1929.68</v>
      </c>
      <c r="R18">
        <v>21997.89</v>
      </c>
      <c r="T18" t="s">
        <v>22</v>
      </c>
    </row>
    <row r="19" spans="2:20" ht="14.95" x14ac:dyDescent="0.25">
      <c r="B19" t="s">
        <v>36</v>
      </c>
      <c r="C19" s="6">
        <v>42369</v>
      </c>
      <c r="G19" t="s">
        <v>35</v>
      </c>
      <c r="P19">
        <v>3531.27</v>
      </c>
      <c r="Q19">
        <v>457.95</v>
      </c>
      <c r="R19">
        <v>3073.32</v>
      </c>
      <c r="T19" t="s">
        <v>22</v>
      </c>
    </row>
    <row r="20" spans="2:20" ht="14.95" x14ac:dyDescent="0.25">
      <c r="B20" s="3" t="s">
        <v>41</v>
      </c>
      <c r="O20" s="3"/>
      <c r="P20" s="3">
        <f>SUM(P2:P19)</f>
        <v>518640.85000000003</v>
      </c>
      <c r="Q20" s="3">
        <f t="shared" ref="Q20:R20" si="0">SUM(Q2:Q19)</f>
        <v>160218.75</v>
      </c>
      <c r="R20" s="3">
        <f t="shared" si="0"/>
        <v>358422.1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F46BB-5AA7-497B-92F7-476CDE53D6EB}">
  <dimension ref="A1:U38"/>
  <sheetViews>
    <sheetView tabSelected="1" workbookViewId="0">
      <selection activeCell="E37" sqref="E37"/>
    </sheetView>
  </sheetViews>
  <sheetFormatPr defaultRowHeight="14.3" x14ac:dyDescent="0.25"/>
  <cols>
    <col min="2" max="2" width="37.625" bestFit="1" customWidth="1"/>
    <col min="3" max="3" width="13.875" bestFit="1" customWidth="1"/>
    <col min="4" max="4" width="15.875" bestFit="1" customWidth="1"/>
    <col min="5" max="5" width="14.25" bestFit="1" customWidth="1"/>
    <col min="6" max="6" width="10.125" bestFit="1" customWidth="1"/>
    <col min="12" max="12" width="18.875" bestFit="1" customWidth="1"/>
    <col min="13" max="13" width="19.625" bestFit="1" customWidth="1"/>
    <col min="14" max="14" width="18" bestFit="1" customWidth="1"/>
    <col min="15" max="15" width="12.125" bestFit="1" customWidth="1"/>
    <col min="16" max="16" width="18.875" bestFit="1" customWidth="1"/>
    <col min="17" max="17" width="19.625" bestFit="1" customWidth="1"/>
    <col min="18" max="18" width="18" bestFit="1" customWidth="1"/>
    <col min="19" max="19" width="8.25" bestFit="1" customWidth="1"/>
    <col min="20" max="20" width="7.375" bestFit="1" customWidth="1"/>
  </cols>
  <sheetData>
    <row r="1" spans="1:21" ht="30.1" customHeight="1" x14ac:dyDescent="0.25">
      <c r="A1" s="1" t="s">
        <v>0</v>
      </c>
      <c r="B1" s="2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t="s">
        <v>20</v>
      </c>
    </row>
    <row r="2" spans="1:21" x14ac:dyDescent="0.25">
      <c r="B2" s="7" t="s">
        <v>25</v>
      </c>
      <c r="C2" s="6"/>
    </row>
    <row r="3" spans="1:21" ht="14.95" x14ac:dyDescent="0.25">
      <c r="B3" t="s">
        <v>23</v>
      </c>
      <c r="C3" s="6">
        <v>40179</v>
      </c>
      <c r="P3">
        <v>7560</v>
      </c>
      <c r="Q3">
        <v>7560</v>
      </c>
      <c r="R3">
        <v>0</v>
      </c>
      <c r="S3">
        <v>1</v>
      </c>
      <c r="T3" t="s">
        <v>24</v>
      </c>
    </row>
    <row r="4" spans="1:21" x14ac:dyDescent="0.25">
      <c r="B4" s="7" t="s">
        <v>28</v>
      </c>
      <c r="C4" s="6"/>
    </row>
    <row r="5" spans="1:21" ht="14.95" x14ac:dyDescent="0.25">
      <c r="B5" t="s">
        <v>23</v>
      </c>
      <c r="C5" s="6">
        <v>40179</v>
      </c>
      <c r="P5">
        <v>6855</v>
      </c>
      <c r="Q5">
        <v>6855</v>
      </c>
      <c r="R5">
        <v>0</v>
      </c>
      <c r="S5">
        <v>1</v>
      </c>
      <c r="T5" t="s">
        <v>24</v>
      </c>
    </row>
    <row r="6" spans="1:21" x14ac:dyDescent="0.25">
      <c r="B6" s="3" t="s">
        <v>42</v>
      </c>
    </row>
    <row r="7" spans="1:21" s="8" customFormat="1" ht="14.95" x14ac:dyDescent="0.25">
      <c r="A7" s="8" t="s">
        <v>43</v>
      </c>
      <c r="B7" s="8" t="s">
        <v>44</v>
      </c>
      <c r="C7" s="9">
        <v>42369</v>
      </c>
      <c r="F7" s="9"/>
      <c r="G7" s="8" t="s">
        <v>35</v>
      </c>
      <c r="P7" s="8">
        <v>3669.17</v>
      </c>
      <c r="Q7" s="8">
        <v>1214.8800000000001</v>
      </c>
      <c r="R7" s="8">
        <v>2454.29</v>
      </c>
      <c r="T7" s="8" t="s">
        <v>24</v>
      </c>
    </row>
    <row r="8" spans="1:21" ht="14.95" x14ac:dyDescent="0.25">
      <c r="A8" t="s">
        <v>45</v>
      </c>
      <c r="B8" t="s">
        <v>46</v>
      </c>
      <c r="C8" s="6">
        <v>42369</v>
      </c>
      <c r="F8" s="6"/>
      <c r="G8" t="s">
        <v>35</v>
      </c>
      <c r="P8">
        <v>5867.11</v>
      </c>
      <c r="Q8">
        <v>1942.55</v>
      </c>
      <c r="R8">
        <v>3924.56</v>
      </c>
      <c r="T8" t="s">
        <v>24</v>
      </c>
    </row>
    <row r="9" spans="1:21" ht="14.95" x14ac:dyDescent="0.25">
      <c r="B9" t="s">
        <v>47</v>
      </c>
      <c r="C9" s="6"/>
      <c r="F9" s="6"/>
    </row>
    <row r="10" spans="1:21" ht="14.95" x14ac:dyDescent="0.25">
      <c r="A10" t="s">
        <v>48</v>
      </c>
      <c r="B10" t="s">
        <v>49</v>
      </c>
      <c r="C10" s="6">
        <v>42369</v>
      </c>
      <c r="F10" s="6"/>
      <c r="G10" t="s">
        <v>35</v>
      </c>
      <c r="P10">
        <v>2189.4</v>
      </c>
      <c r="Q10">
        <v>724.95</v>
      </c>
      <c r="R10">
        <v>1464.45</v>
      </c>
      <c r="T10" t="s">
        <v>24</v>
      </c>
    </row>
    <row r="11" spans="1:21" s="3" customFormat="1" ht="14.95" x14ac:dyDescent="0.25">
      <c r="A11" s="3" t="s">
        <v>41</v>
      </c>
      <c r="B11" s="3" t="s">
        <v>50</v>
      </c>
      <c r="C11" s="5"/>
      <c r="F11" s="5"/>
    </row>
    <row r="12" spans="1:21" ht="14.95" x14ac:dyDescent="0.25">
      <c r="A12" t="s">
        <v>51</v>
      </c>
      <c r="B12" t="s">
        <v>52</v>
      </c>
      <c r="C12" s="6">
        <v>42369</v>
      </c>
      <c r="F12" s="6"/>
      <c r="G12" t="s">
        <v>35</v>
      </c>
      <c r="P12">
        <v>3680.17</v>
      </c>
      <c r="Q12">
        <v>1218.43</v>
      </c>
      <c r="R12">
        <v>2461.7399999999998</v>
      </c>
      <c r="T12" t="s">
        <v>24</v>
      </c>
    </row>
    <row r="13" spans="1:21" ht="14.95" x14ac:dyDescent="0.25">
      <c r="A13" t="s">
        <v>53</v>
      </c>
      <c r="B13" t="s">
        <v>49</v>
      </c>
      <c r="C13" s="6">
        <v>42369</v>
      </c>
      <c r="F13" s="6"/>
      <c r="G13" t="s">
        <v>35</v>
      </c>
      <c r="P13">
        <v>759.14</v>
      </c>
      <c r="Q13">
        <v>251.36</v>
      </c>
      <c r="R13">
        <v>507.78</v>
      </c>
      <c r="T13" t="s">
        <v>24</v>
      </c>
    </row>
    <row r="14" spans="1:21" ht="14.95" x14ac:dyDescent="0.25">
      <c r="A14" t="s">
        <v>54</v>
      </c>
      <c r="B14" t="s">
        <v>55</v>
      </c>
      <c r="C14" s="6">
        <v>42369</v>
      </c>
      <c r="F14" s="6"/>
      <c r="G14" t="s">
        <v>35</v>
      </c>
      <c r="P14">
        <v>2728.5</v>
      </c>
      <c r="Q14">
        <v>903.34</v>
      </c>
      <c r="R14">
        <v>1825.16</v>
      </c>
      <c r="T14" t="s">
        <v>24</v>
      </c>
    </row>
    <row r="15" spans="1:21" s="3" customFormat="1" ht="14.95" x14ac:dyDescent="0.25">
      <c r="A15" s="3" t="s">
        <v>41</v>
      </c>
      <c r="B15" s="3" t="s">
        <v>56</v>
      </c>
      <c r="C15" s="5"/>
      <c r="F15" s="5"/>
    </row>
    <row r="16" spans="1:21" ht="14.95" x14ac:dyDescent="0.25">
      <c r="A16" t="s">
        <v>57</v>
      </c>
      <c r="B16" t="s">
        <v>44</v>
      </c>
      <c r="C16" s="6">
        <v>42369</v>
      </c>
      <c r="F16" s="6"/>
      <c r="G16" t="s">
        <v>35</v>
      </c>
      <c r="P16">
        <v>3779.19</v>
      </c>
      <c r="Q16">
        <v>1251.25</v>
      </c>
      <c r="R16">
        <v>2527.94</v>
      </c>
      <c r="T16" t="s">
        <v>24</v>
      </c>
    </row>
    <row r="17" spans="1:20" ht="14.95" x14ac:dyDescent="0.25">
      <c r="A17" t="s">
        <v>58</v>
      </c>
      <c r="B17" t="s">
        <v>46</v>
      </c>
      <c r="C17" s="6">
        <v>42369</v>
      </c>
      <c r="F17" s="6"/>
      <c r="G17" t="s">
        <v>35</v>
      </c>
      <c r="P17">
        <v>2728.5</v>
      </c>
      <c r="Q17">
        <v>903.34</v>
      </c>
      <c r="R17">
        <v>1825.16</v>
      </c>
      <c r="T17" t="s">
        <v>24</v>
      </c>
    </row>
    <row r="18" spans="1:20" ht="14.95" x14ac:dyDescent="0.25">
      <c r="A18" t="s">
        <v>59</v>
      </c>
      <c r="B18" t="s">
        <v>49</v>
      </c>
      <c r="C18" s="6">
        <v>42369</v>
      </c>
      <c r="F18" s="6"/>
      <c r="G18" t="s">
        <v>35</v>
      </c>
      <c r="P18">
        <v>759.14</v>
      </c>
      <c r="Q18">
        <v>251.36</v>
      </c>
      <c r="R18">
        <v>507.78</v>
      </c>
      <c r="T18" t="s">
        <v>24</v>
      </c>
    </row>
    <row r="19" spans="1:20" ht="14.95" x14ac:dyDescent="0.25">
      <c r="B19" s="3" t="s">
        <v>41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>SUM(P2:P18)</f>
        <v>40575.32</v>
      </c>
      <c r="Q19" s="3">
        <f t="shared" ref="Q19:R19" si="0">SUM(Q2:Q18)</f>
        <v>23076.460000000003</v>
      </c>
      <c r="R19" s="3">
        <f t="shared" si="0"/>
        <v>17498.86</v>
      </c>
    </row>
    <row r="38" s="3" customFormat="1" ht="14.9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Apače - gradbeni objekti</vt:lpstr>
      <vt:lpstr>Apače-telemetrija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Alenka Lenarčič</cp:lastModifiedBy>
  <dcterms:created xsi:type="dcterms:W3CDTF">2025-04-01T12:26:14Z</dcterms:created>
  <dcterms:modified xsi:type="dcterms:W3CDTF">2025-06-20T13:30:26Z</dcterms:modified>
</cp:coreProperties>
</file>